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activeTab="2"/>
  </bookViews>
  <sheets>
    <sheet name="Phụ lục 01" sheetId="1" r:id="rId1"/>
    <sheet name="Phụ lục 02" sheetId="2" r:id="rId2"/>
    <sheet name="Phụ lục 03" sheetId="3" r:id="rId3"/>
  </sheets>
  <calcPr calcId="144525"/>
</workbook>
</file>

<file path=xl/calcChain.xml><?xml version="1.0" encoding="utf-8"?>
<calcChain xmlns="http://schemas.openxmlformats.org/spreadsheetml/2006/main">
  <c r="K10" i="3" l="1"/>
  <c r="J10" i="3"/>
  <c r="I10" i="3"/>
  <c r="H10" i="3"/>
  <c r="G10" i="3"/>
  <c r="D11" i="2"/>
  <c r="D10" i="2"/>
  <c r="D9" i="2"/>
  <c r="D8" i="2"/>
  <c r="D7" i="2"/>
  <c r="D6" i="2"/>
  <c r="G12" i="1"/>
  <c r="D12" i="1"/>
  <c r="B11" i="2" l="1"/>
  <c r="B10" i="2"/>
  <c r="B9" i="2"/>
  <c r="B8" i="2"/>
  <c r="B7" i="2"/>
  <c r="B6" i="2"/>
  <c r="D12" i="2" l="1"/>
  <c r="E12" i="2"/>
  <c r="F12" i="2"/>
  <c r="E12" i="1"/>
  <c r="C11" i="2" l="1"/>
  <c r="C10" i="2"/>
  <c r="C9" i="2"/>
  <c r="C8" i="2"/>
  <c r="C7" i="2"/>
  <c r="G12" i="2" l="1"/>
  <c r="F8" i="3" l="1"/>
  <c r="F9" i="3"/>
  <c r="C6" i="2"/>
  <c r="F10" i="3" l="1"/>
</calcChain>
</file>

<file path=xl/sharedStrings.xml><?xml version="1.0" encoding="utf-8"?>
<sst xmlns="http://schemas.openxmlformats.org/spreadsheetml/2006/main" count="70" uniqueCount="58">
  <si>
    <t>TT</t>
  </si>
  <si>
    <t>Họ và tên</t>
  </si>
  <si>
    <t>Địa chỉ</t>
  </si>
  <si>
    <t>Lao động (người)</t>
  </si>
  <si>
    <t xml:space="preserve">Đối tượng </t>
  </si>
  <si>
    <t>Ghi chú</t>
  </si>
  <si>
    <t>Tổng cộng</t>
  </si>
  <si>
    <t>Phụ lục 01</t>
  </si>
  <si>
    <t>Tên đối tượng tham gia dự án</t>
  </si>
  <si>
    <t>Đăng ký vay vốn từ ngân hàng CSXH (Triệu đồng)</t>
  </si>
  <si>
    <t>Phụ lục 02</t>
  </si>
  <si>
    <t>Nội dung</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</si>
  <si>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</si>
  <si>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</si>
  <si>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</si>
  <si>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</si>
  <si>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</si>
  <si>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</si>
  <si>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</si>
  <si>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</si>
  <si>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</si>
  <si>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</si>
  <si>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 xml:space="preserve">Hỗ trợ </t>
  </si>
  <si>
    <t>-</t>
  </si>
  <si>
    <t>Tổng Cộng</t>
  </si>
  <si>
    <t>DỰ TOÁN KINH PHÍ THỰC HIỆN DỰ ÁN</t>
  </si>
  <si>
    <t>Phụ lục 03</t>
  </si>
  <si>
    <t>Đối ứng (quy theo giá trị) đồng</t>
  </si>
  <si>
    <t>Hỗ trợ của Nhà nước (đồng)</t>
  </si>
  <si>
    <t>Tổng dự toán dự án (đồng)</t>
  </si>
  <si>
    <t xml:space="preserve">Tổng cộng </t>
  </si>
  <si>
    <t>BẢNG ĐỐI ỨNG CỦA CÁC 
HỘ DÂN ĐƯỢC QUY ĐỔI THEO GIÁ TRỊ TRIỆU ĐỒNG</t>
  </si>
  <si>
    <t>nghèo : 28</t>
  </si>
  <si>
    <t>CN:31</t>
  </si>
  <si>
    <t>thoát:07</t>
  </si>
  <si>
    <t xml:space="preserve">Hộ cận nghèo </t>
  </si>
  <si>
    <t>(Kèm theo Quyết định số            /QĐ-UBND ngày             /8/2023 của Chủ tịch UBND huyện Ia H'Drai)</t>
  </si>
  <si>
    <t>Hộ  nghèo</t>
  </si>
  <si>
    <t>(Kèm theo Quyết định số          /QĐ-UBND ngày         /8/2023 của Chủ tịch UBND huyện Ia H'Drai)</t>
  </si>
  <si>
    <t>(Kèm theo Quyết định số          /QĐ-UBND ngày          /8/2023 của Chủ tịch UBND huyện Ia H'Drai)</t>
  </si>
  <si>
    <t>DANH SÁCH HỘ DÂN THAM GIA DỰ ÁN
Dự án “Thực hiện dự án mô hình giảm nghèo hỗ trợ phát triển sản xuất cộng đồng trong lĩnh vực nông nghiệp (hỗ trợ giống cỏ)” của Tiểu dự án 1, Dự án 3 thuộc Chương trình mục tiêu quốc gia giảm nghèo bền vững năm 2023
trên địa bàn Thôn Ia Đal, xã Ia Đal</t>
  </si>
  <si>
    <t>Hà Văn Hôn</t>
  </si>
  <si>
    <t>Thôn Ia Đal</t>
  </si>
  <si>
    <t>Hà Văn Thiệu</t>
  </si>
  <si>
    <t>Nguyễn Thị Liên</t>
  </si>
  <si>
    <t>Trịnh Xuân Thắng</t>
  </si>
  <si>
    <t>Phan Thị Tuyết</t>
  </si>
  <si>
    <t>Hà Văn Hùng</t>
  </si>
  <si>
    <t>Hộ cận  nghèo</t>
  </si>
  <si>
    <t>Hộ  mới thoát nghèo</t>
  </si>
  <si>
    <t>Diện tích trồng cỏ (m2)</t>
  </si>
  <si>
    <t>Đăng ký hỗ trợ: Giống cỏ (kg)</t>
  </si>
  <si>
    <t>Giống cỏ</t>
  </si>
  <si>
    <t>Công lao động, trồng chăm sóc,...</t>
  </si>
  <si>
    <t>Đơn vị tính (đồng)</t>
  </si>
  <si>
    <t xml:space="preserve"> đồng</t>
  </si>
  <si>
    <t>đồng</t>
  </si>
  <si>
    <t>9.000/kg</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</si>
</sst>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b/>
      <sz val="12"/>
      <color rgb="FF000000"/>
      <name val="Times New Roman"/>
      <family val="1"/>
    </font>
    <font>
      <i/>
      <sz val="14"/>
      <color theme="1"/>
      <name val="Times New Roman"/>
      <family val="1"/>
    </font>
    <font>
      <sz val="12"/>
      <color theme="1"/>
      <name val="Times New Roman"/>
      <family val="1"/>
    </font>
    <font>
      <sz val="11"/>
      <color theme="1"/>
      <name val="Times New Roman"/>
      <family val="1"/>
    </font>
    <font>
      <sz val="12"/>
      <color rgb="FF000000"/>
      <name val="Times New Roman"/>
      <family val="1"/>
    </font>
    <font>
      <b/>
      <sz val="14"/>
      <name val="Times New Roman"/>
      <family val="1"/>
    </font>
    <font>
      <sz val="14"/>
      <color theme="1"/>
      <name val="Calibri"/>
      <family val="2"/>
      <scheme val="minor"/>
    </font>
    <font>
      <b/>
      <sz val="12"/>
      <name val="Times New Roman"/>
      <family val="1"/>
    </font>
    <font>
      <sz val="12"/>
      <name val="Times New Roman"/>
      <family val="1"/>
    </font>
    <font>
      <sz val="14"/>
      <color rgb="FF000000"/>
      <name val="Times New Roman"/>
      <family val="1"/>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56">
    <xf numFmtId="0" fontId="0" fillId="0" borderId="0" xfId="0"/>
    <xf numFmtId="0" fontId="1" fillId="0" borderId="0" xfId="0" applyFont="1"/>
    <xf numFmtId="0" fontId="3" fillId="0" borderId="0" xfId="0" applyFont="1"/>
    <xf numFmtId="0" fontId="4" fillId="0" borderId="0" xfId="0" applyFont="1" applyAlignment="1">
      <alignment wrapText="1"/>
    </xf>
    <xf numFmtId="0" fontId="2" fillId="0" borderId="0" xfId="0" applyFont="1" applyAlignment="1">
      <alignment vertical="center" wrapText="1"/>
    </xf>
    <xf numFmtId="3" fontId="0" fillId="0" borderId="0" xfId="0" applyNumberFormat="1"/>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xf numFmtId="3" fontId="11" fillId="0" borderId="0" xfId="0" applyNumberFormat="1" applyFont="1" applyFill="1" applyBorder="1" applyAlignment="1">
      <alignment horizontal="center" vertical="center" wrapText="1"/>
    </xf>
    <xf numFmtId="0" fontId="9" fillId="0" borderId="9" xfId="0" applyFont="1" applyBorder="1" applyAlignment="1">
      <alignment horizontal="center" vertical="center" wrapText="1"/>
    </xf>
    <xf numFmtId="0" fontId="0" fillId="0" borderId="0" xfId="0" applyAlignment="1"/>
    <xf numFmtId="3" fontId="12" fillId="0" borderId="0" xfId="0" applyNumberFormat="1" applyFont="1"/>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3" fontId="13"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15" fillId="0" borderId="0" xfId="0" applyFont="1"/>
    <xf numFmtId="3" fontId="11"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3" fontId="6" fillId="0" borderId="0" xfId="0" applyNumberFormat="1" applyFont="1"/>
    <xf numFmtId="0" fontId="17" fillId="0" borderId="1" xfId="0" applyFont="1" applyFill="1" applyBorder="1" applyAlignment="1">
      <alignment horizontal="center"/>
    </xf>
    <xf numFmtId="0" fontId="17" fillId="0" borderId="1" xfId="0" applyFont="1" applyFill="1" applyBorder="1"/>
    <xf numFmtId="0" fontId="16" fillId="0" borderId="1" xfId="0" applyFont="1" applyFill="1" applyBorder="1" applyAlignment="1">
      <alignment horizontal="center"/>
    </xf>
    <xf numFmtId="0" fontId="1" fillId="2" borderId="1" xfId="0" applyFont="1" applyFill="1" applyBorder="1" applyAlignment="1">
      <alignment vertical="center"/>
    </xf>
    <xf numFmtId="0" fontId="11" fillId="2" borderId="1" xfId="0" applyFont="1" applyFill="1" applyBorder="1" applyAlignment="1">
      <alignment vertical="center"/>
    </xf>
    <xf numFmtId="3" fontId="18" fillId="0" borderId="0" xfId="0" applyNumberFormat="1" applyFont="1"/>
    <xf numFmtId="3" fontId="11" fillId="0" borderId="1" xfId="0" applyNumberFormat="1" applyFont="1" applyFill="1" applyBorder="1" applyAlignment="1">
      <alignment horizontal="right" vertical="center" wrapText="1"/>
    </xf>
    <xf numFmtId="0" fontId="11" fillId="0" borderId="1" xfId="0" applyFont="1" applyBorder="1"/>
    <xf numFmtId="0" fontId="11" fillId="2" borderId="1" xfId="0" applyFont="1" applyFill="1" applyBorder="1" applyAlignment="1">
      <alignment vertical="center" wrapText="1"/>
    </xf>
    <xf numFmtId="0" fontId="11" fillId="0" borderId="2" xfId="0" applyFont="1" applyBorder="1" applyAlignment="1">
      <alignment horizontal="center"/>
    </xf>
    <xf numFmtId="0" fontId="11" fillId="2" borderId="1" xfId="0" applyFont="1" applyFill="1" applyBorder="1" applyAlignment="1">
      <alignment horizontal="center" vertical="center" wrapText="1"/>
    </xf>
    <xf numFmtId="3" fontId="11" fillId="0" borderId="1" xfId="0" applyNumberFormat="1" applyFont="1" applyBorder="1" applyAlignment="1">
      <alignment horizontal="center"/>
    </xf>
    <xf numFmtId="3" fontId="16" fillId="0" borderId="1" xfId="0" applyNumberFormat="1" applyFont="1" applyFill="1" applyBorder="1" applyAlignment="1">
      <alignment horizontal="center"/>
    </xf>
    <xf numFmtId="0" fontId="5" fillId="0" borderId="0" xfId="0" applyFont="1" applyAlignment="1">
      <alignment horizontal="right" indent="1"/>
    </xf>
    <xf numFmtId="0" fontId="16" fillId="0" borderId="2" xfId="0" applyFont="1" applyFill="1" applyBorder="1" applyAlignment="1">
      <alignment horizontal="center"/>
    </xf>
    <xf numFmtId="0" fontId="16" fillId="0" borderId="3" xfId="0" applyFont="1" applyFill="1" applyBorder="1" applyAlignment="1">
      <alignment horizontal="center"/>
    </xf>
    <xf numFmtId="0" fontId="2" fillId="0" borderId="0" xfId="0" applyFont="1" applyAlignment="1">
      <alignment horizontal="center" vertical="center" wrapText="1"/>
    </xf>
    <xf numFmtId="0" fontId="1" fillId="0" borderId="4" xfId="0" applyFont="1" applyBorder="1" applyAlignment="1">
      <alignment horizontal="left" vertical="center"/>
    </xf>
    <xf numFmtId="0" fontId="14"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wrapText="1"/>
    </xf>
    <xf numFmtId="0" fontId="7" fillId="0" borderId="0" xfId="0" applyFont="1" applyAlignment="1">
      <alignment horizontal="center"/>
    </xf>
    <xf numFmtId="0" fontId="5" fillId="0" borderId="0" xfId="0" applyFont="1" applyAlignment="1">
      <alignment horizontal="right"/>
    </xf>
    <xf numFmtId="0" fontId="10" fillId="0" borderId="0" xfId="0" applyFont="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horizontal="center" vertical="center"/>
    </xf>
    <xf numFmtId="0" fontId="9" fillId="0" borderId="5"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104775</xdr:colOff>
      <xdr:row>2</xdr:row>
      <xdr:rowOff>0</xdr:rowOff>
    </xdr:from>
    <xdr:to>
      <xdr:col>4</xdr:col>
      <xdr:colOff>1228725</xdr:colOff>
      <xdr:row>2</xdr:row>
      <xdr:rowOff>0</xdr:rowOff>
    </xdr:to>
    <xdr:cxnSp macro="">
      <xdr:nvCxnSpPr>
        <xdr:cNvPr id="3" name="Straight Connector 2"/>
        <xdr:cNvCxnSpPr/>
      </xdr:nvCxnSpPr>
      <xdr:spPr>
        <a:xfrm>
          <a:off x="4305300" y="1190625"/>
          <a:ext cx="1123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923925</xdr:colOff>
      <xdr:row>2</xdr:row>
      <xdr:rowOff>9525</xdr:rowOff>
    </xdr:from>
    <xdr:to>
      <xdr:col>4</xdr:col>
      <xdr:colOff>752475</xdr:colOff>
      <xdr:row>2</xdr:row>
      <xdr:rowOff>9525</xdr:rowOff>
    </xdr:to>
    <xdr:cxnSp macro="">
      <xdr:nvCxnSpPr>
        <xdr:cNvPr id="3" name="Straight Connector 2"/>
        <xdr:cNvCxnSpPr/>
      </xdr:nvCxnSpPr>
      <xdr:spPr>
        <a:xfrm>
          <a:off x="4267200" y="704850"/>
          <a:ext cx="1209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view="pageLayout" zoomScaleNormal="100" workbookViewId="0">
      <selection activeCell="D17" sqref="D17"/>
    </sheetView>
  </sheetViews>
  <sheetFormatPr defaultRowHeight="15" x14ac:dyDescent="0.25"/>
  <cols>
    <col min="1" max="1" width="6.28515625" customWidth="1"/>
    <col min="2" max="2" width="19.85546875" customWidth="1"/>
    <col min="3" max="3" width="13.85546875" customWidth="1"/>
    <col min="4" max="4" width="18.7109375" customWidth="1"/>
    <col min="5" max="5" width="19" customWidth="1"/>
    <col min="6" max="6" width="20.42578125" customWidth="1"/>
    <col min="7" max="7" width="21" customWidth="1"/>
    <col min="8" max="8" width="15" customWidth="1"/>
    <col min="9" max="9" width="12.28515625" customWidth="1"/>
    <col min="11" max="11" width="10" bestFit="1" customWidth="1"/>
  </cols>
  <sheetData>
    <row r="1" spans="1:9" ht="15.75" x14ac:dyDescent="0.25">
      <c r="A1" s="37" t="s">
        <v>7</v>
      </c>
      <c r="B1" s="37"/>
      <c r="C1" s="37"/>
      <c r="D1" s="37"/>
      <c r="E1" s="37"/>
      <c r="F1" s="37"/>
      <c r="G1" s="37"/>
      <c r="H1" s="37"/>
    </row>
    <row r="2" spans="1:9" s="2" customFormat="1" ht="78" customHeight="1" x14ac:dyDescent="0.25">
      <c r="A2" s="42" t="s">
        <v>40</v>
      </c>
      <c r="B2" s="42"/>
      <c r="C2" s="42"/>
      <c r="D2" s="42"/>
      <c r="E2" s="42"/>
      <c r="F2" s="42"/>
      <c r="G2" s="42"/>
      <c r="H2" s="42"/>
      <c r="I2" s="3"/>
    </row>
    <row r="3" spans="1:9" ht="23.25" customHeight="1" x14ac:dyDescent="0.25">
      <c r="A3" s="40" t="s">
        <v>36</v>
      </c>
      <c r="B3" s="40"/>
      <c r="C3" s="40"/>
      <c r="D3" s="40"/>
      <c r="E3" s="40"/>
      <c r="F3" s="40"/>
      <c r="G3" s="40"/>
      <c r="H3" s="40"/>
    </row>
    <row r="4" spans="1:9" ht="16.5" x14ac:dyDescent="0.25">
      <c r="A4" s="41"/>
      <c r="B4" s="41"/>
      <c r="C4" s="41"/>
      <c r="D4" s="41"/>
      <c r="E4" s="41"/>
      <c r="F4" s="41"/>
      <c r="G4" s="41"/>
      <c r="H4" s="41"/>
    </row>
    <row r="5" spans="1:9" ht="57" customHeight="1" x14ac:dyDescent="0.25">
      <c r="A5" s="6" t="s">
        <v>0</v>
      </c>
      <c r="B5" s="6" t="s">
        <v>1</v>
      </c>
      <c r="C5" s="6" t="s">
        <v>2</v>
      </c>
      <c r="D5" s="6" t="s">
        <v>50</v>
      </c>
      <c r="E5" s="6" t="s">
        <v>3</v>
      </c>
      <c r="F5" s="6" t="s">
        <v>4</v>
      </c>
      <c r="G5" s="6" t="s">
        <v>51</v>
      </c>
      <c r="H5" s="6" t="s">
        <v>5</v>
      </c>
    </row>
    <row r="6" spans="1:9" ht="19.5" customHeight="1" x14ac:dyDescent="0.25">
      <c r="A6" s="24">
        <v>1</v>
      </c>
      <c r="B6" s="31" t="s">
        <v>41</v>
      </c>
      <c r="C6" s="24" t="s">
        <v>42</v>
      </c>
      <c r="D6" s="35">
        <v>815</v>
      </c>
      <c r="E6" s="33">
        <v>2</v>
      </c>
      <c r="F6" s="34" t="s">
        <v>37</v>
      </c>
      <c r="G6" s="24">
        <v>815</v>
      </c>
      <c r="H6" s="25"/>
      <c r="I6" t="s">
        <v>32</v>
      </c>
    </row>
    <row r="7" spans="1:9" ht="19.5" customHeight="1" x14ac:dyDescent="0.25">
      <c r="A7" s="24">
        <v>2</v>
      </c>
      <c r="B7" s="31" t="s">
        <v>43</v>
      </c>
      <c r="C7" s="24" t="s">
        <v>42</v>
      </c>
      <c r="D7" s="35">
        <v>815</v>
      </c>
      <c r="E7" s="33">
        <v>2</v>
      </c>
      <c r="F7" s="34" t="s">
        <v>35</v>
      </c>
      <c r="G7" s="24">
        <v>815</v>
      </c>
      <c r="H7" s="25"/>
      <c r="I7" t="s">
        <v>33</v>
      </c>
    </row>
    <row r="8" spans="1:9" ht="19.5" customHeight="1" x14ac:dyDescent="0.25">
      <c r="A8" s="24">
        <v>3</v>
      </c>
      <c r="B8" s="31" t="s">
        <v>44</v>
      </c>
      <c r="C8" s="24" t="s">
        <v>42</v>
      </c>
      <c r="D8" s="35">
        <v>815</v>
      </c>
      <c r="E8" s="33">
        <v>2</v>
      </c>
      <c r="F8" s="34" t="s">
        <v>48</v>
      </c>
      <c r="G8" s="24">
        <v>815</v>
      </c>
      <c r="H8" s="25"/>
      <c r="I8" t="s">
        <v>34</v>
      </c>
    </row>
    <row r="9" spans="1:9" ht="19.5" customHeight="1" x14ac:dyDescent="0.25">
      <c r="A9" s="24">
        <v>4</v>
      </c>
      <c r="B9" s="28" t="s">
        <v>45</v>
      </c>
      <c r="C9" s="24" t="s">
        <v>42</v>
      </c>
      <c r="D9" s="35">
        <v>815</v>
      </c>
      <c r="E9" s="33">
        <v>2</v>
      </c>
      <c r="F9" s="34" t="s">
        <v>49</v>
      </c>
      <c r="G9" s="24">
        <v>815</v>
      </c>
      <c r="H9" s="25"/>
    </row>
    <row r="10" spans="1:9" ht="19.5" customHeight="1" x14ac:dyDescent="0.25">
      <c r="A10" s="24">
        <v>5</v>
      </c>
      <c r="B10" s="32" t="s">
        <v>46</v>
      </c>
      <c r="C10" s="24" t="s">
        <v>42</v>
      </c>
      <c r="D10" s="35">
        <v>815</v>
      </c>
      <c r="E10" s="33">
        <v>2</v>
      </c>
      <c r="F10" s="34" t="s">
        <v>49</v>
      </c>
      <c r="G10" s="24">
        <v>815</v>
      </c>
      <c r="H10" s="25"/>
    </row>
    <row r="11" spans="1:9" ht="19.5" customHeight="1" x14ac:dyDescent="0.25">
      <c r="A11" s="24">
        <v>6</v>
      </c>
      <c r="B11" s="28" t="s">
        <v>47</v>
      </c>
      <c r="C11" s="24" t="s">
        <v>42</v>
      </c>
      <c r="D11" s="35">
        <v>815</v>
      </c>
      <c r="E11" s="33">
        <v>2</v>
      </c>
      <c r="F11" s="34" t="s">
        <v>35</v>
      </c>
      <c r="G11" s="24">
        <v>815</v>
      </c>
      <c r="H11" s="25"/>
    </row>
    <row r="12" spans="1:9" ht="15.75" x14ac:dyDescent="0.25">
      <c r="A12" s="38" t="s">
        <v>6</v>
      </c>
      <c r="B12" s="39"/>
      <c r="C12" s="25"/>
      <c r="D12" s="36">
        <f>SUM(D6:D11)</f>
        <v>4890</v>
      </c>
      <c r="E12" s="26">
        <f>SUM(E6:E11)</f>
        <v>12</v>
      </c>
      <c r="F12" s="26"/>
      <c r="G12" s="36">
        <f>SUM(G6:G11)</f>
        <v>4890</v>
      </c>
      <c r="H12" s="25"/>
    </row>
    <row r="13" spans="1:9" ht="16.5" x14ac:dyDescent="0.25">
      <c r="A13" s="1"/>
      <c r="B13" s="1"/>
      <c r="C13" s="1"/>
      <c r="D13" s="1"/>
      <c r="E13" s="1"/>
      <c r="F13" s="1"/>
      <c r="G13" s="1"/>
      <c r="H13" s="1"/>
    </row>
    <row r="14" spans="1:9" ht="16.5" x14ac:dyDescent="0.25">
      <c r="A14" s="1"/>
      <c r="B14" s="1"/>
      <c r="C14" s="1"/>
      <c r="D14" s="1"/>
      <c r="E14" s="1"/>
      <c r="F14" s="1"/>
      <c r="G14" s="1"/>
      <c r="H14" s="1"/>
    </row>
    <row r="15" spans="1:9" ht="16.5" x14ac:dyDescent="0.25">
      <c r="A15" s="1"/>
      <c r="B15" s="1"/>
      <c r="C15" s="1"/>
      <c r="D15" s="1"/>
      <c r="E15" s="1"/>
      <c r="F15" s="1"/>
      <c r="G15" s="1"/>
      <c r="H15" s="1"/>
    </row>
    <row r="16" spans="1:9" ht="16.5" x14ac:dyDescent="0.25">
      <c r="A16" s="1"/>
      <c r="B16" s="1"/>
      <c r="C16" s="1"/>
      <c r="D16" s="1"/>
      <c r="E16" s="1"/>
      <c r="F16" s="1"/>
      <c r="G16" s="1"/>
      <c r="H16" s="1"/>
    </row>
    <row r="17" spans="1:8" ht="16.5" x14ac:dyDescent="0.25">
      <c r="A17" s="1"/>
      <c r="B17" s="1"/>
      <c r="C17" s="1"/>
      <c r="D17" s="1"/>
      <c r="E17" s="1"/>
      <c r="F17" s="1"/>
      <c r="G17" s="1"/>
      <c r="H17" s="1"/>
    </row>
    <row r="18" spans="1:8" ht="16.5" x14ac:dyDescent="0.25">
      <c r="A18" s="1"/>
      <c r="B18" s="1"/>
      <c r="C18" s="1"/>
      <c r="D18" s="1"/>
      <c r="E18" s="1"/>
      <c r="F18" s="1"/>
      <c r="G18" s="1"/>
      <c r="H18" s="1"/>
    </row>
    <row r="19" spans="1:8" ht="16.5" x14ac:dyDescent="0.25">
      <c r="A19" s="1"/>
      <c r="B19" s="1"/>
      <c r="C19" s="1"/>
      <c r="D19" s="1"/>
      <c r="E19" s="1"/>
      <c r="F19" s="1"/>
      <c r="G19" s="1"/>
      <c r="H19" s="1"/>
    </row>
    <row r="20" spans="1:8" ht="16.5" x14ac:dyDescent="0.25">
      <c r="A20" s="1"/>
      <c r="B20" s="1"/>
      <c r="C20" s="1"/>
      <c r="D20" s="1"/>
      <c r="E20" s="1"/>
      <c r="F20" s="1"/>
      <c r="G20" s="1"/>
      <c r="H20" s="1"/>
    </row>
    <row r="21" spans="1:8" ht="16.5" x14ac:dyDescent="0.25">
      <c r="A21" s="1"/>
      <c r="B21" s="1"/>
      <c r="C21" s="1"/>
      <c r="D21" s="1"/>
      <c r="E21" s="1"/>
      <c r="F21" s="1"/>
      <c r="G21" s="1"/>
      <c r="H21" s="1"/>
    </row>
    <row r="22" spans="1:8" ht="16.5" x14ac:dyDescent="0.25">
      <c r="A22" s="1"/>
      <c r="B22" s="1"/>
      <c r="C22" s="1"/>
      <c r="D22" s="1"/>
      <c r="E22" s="1"/>
      <c r="F22" s="1"/>
      <c r="G22" s="1"/>
      <c r="H22" s="1"/>
    </row>
    <row r="23" spans="1:8" ht="16.5" x14ac:dyDescent="0.25">
      <c r="A23" s="1"/>
      <c r="B23" s="1"/>
      <c r="C23" s="1"/>
      <c r="D23" s="1"/>
      <c r="E23" s="1"/>
      <c r="F23" s="1"/>
      <c r="G23" s="1"/>
      <c r="H23" s="1"/>
    </row>
    <row r="24" spans="1:8" ht="16.5" x14ac:dyDescent="0.25">
      <c r="A24" s="1"/>
      <c r="B24" s="1"/>
      <c r="C24" s="1"/>
      <c r="D24" s="1"/>
      <c r="E24" s="1"/>
      <c r="F24" s="1"/>
      <c r="G24" s="1"/>
      <c r="H24" s="1"/>
    </row>
    <row r="25" spans="1:8" ht="16.5" x14ac:dyDescent="0.25">
      <c r="A25" s="1"/>
      <c r="B25" s="1"/>
      <c r="C25" s="1"/>
      <c r="D25" s="1"/>
      <c r="E25" s="1"/>
      <c r="F25" s="1"/>
      <c r="G25" s="1"/>
      <c r="H25" s="1"/>
    </row>
    <row r="26" spans="1:8" ht="16.5" x14ac:dyDescent="0.25">
      <c r="A26" s="1"/>
      <c r="B26" s="1"/>
      <c r="C26" s="1"/>
      <c r="D26" s="1"/>
      <c r="E26" s="1"/>
      <c r="F26" s="1"/>
      <c r="G26" s="1"/>
      <c r="H26" s="1"/>
    </row>
    <row r="27" spans="1:8" ht="16.5" x14ac:dyDescent="0.25">
      <c r="A27" s="1"/>
      <c r="B27" s="1"/>
      <c r="C27" s="1"/>
      <c r="D27" s="1"/>
      <c r="E27" s="1"/>
      <c r="F27" s="1"/>
      <c r="G27" s="1"/>
      <c r="H27" s="1"/>
    </row>
    <row r="28" spans="1:8" ht="16.5" x14ac:dyDescent="0.25">
      <c r="A28" s="1"/>
      <c r="B28" s="1"/>
      <c r="C28" s="1"/>
      <c r="D28" s="1"/>
      <c r="E28" s="1"/>
      <c r="F28" s="1"/>
      <c r="G28" s="1"/>
      <c r="H28" s="1"/>
    </row>
    <row r="29" spans="1:8" ht="16.5" x14ac:dyDescent="0.25">
      <c r="A29" s="1"/>
      <c r="B29" s="1"/>
      <c r="C29" s="1"/>
      <c r="D29" s="1"/>
      <c r="E29" s="1"/>
      <c r="F29" s="1"/>
      <c r="G29" s="1"/>
      <c r="H29" s="1"/>
    </row>
    <row r="30" spans="1:8" ht="16.5" x14ac:dyDescent="0.25">
      <c r="A30" s="1"/>
      <c r="B30" s="1"/>
      <c r="C30" s="1"/>
      <c r="D30" s="1"/>
      <c r="E30" s="1"/>
      <c r="F30" s="1"/>
      <c r="G30" s="1"/>
      <c r="H30" s="1"/>
    </row>
    <row r="31" spans="1:8" ht="16.5" x14ac:dyDescent="0.25">
      <c r="A31" s="1"/>
      <c r="B31" s="1"/>
      <c r="C31" s="1"/>
      <c r="D31" s="1"/>
      <c r="E31" s="1"/>
      <c r="F31" s="1"/>
      <c r="G31" s="1"/>
      <c r="H31" s="1"/>
    </row>
    <row r="32" spans="1:8" ht="16.5" x14ac:dyDescent="0.25">
      <c r="A32" s="1"/>
      <c r="B32" s="1"/>
      <c r="C32" s="1"/>
      <c r="D32" s="1"/>
      <c r="E32" s="1"/>
      <c r="F32" s="1"/>
      <c r="G32" s="1"/>
      <c r="H32" s="1"/>
    </row>
    <row r="33" spans="1:8" ht="16.5" x14ac:dyDescent="0.25">
      <c r="A33" s="1"/>
      <c r="B33" s="1"/>
      <c r="C33" s="1"/>
      <c r="D33" s="1"/>
      <c r="E33" s="1"/>
      <c r="F33" s="1"/>
      <c r="G33" s="1"/>
      <c r="H33" s="1"/>
    </row>
    <row r="34" spans="1:8" ht="16.5" x14ac:dyDescent="0.25">
      <c r="A34" s="1"/>
      <c r="B34" s="1"/>
      <c r="C34" s="1"/>
      <c r="D34" s="1"/>
      <c r="E34" s="1"/>
      <c r="F34" s="1"/>
      <c r="G34" s="1"/>
      <c r="H34" s="1"/>
    </row>
    <row r="35" spans="1:8" ht="16.5" x14ac:dyDescent="0.25">
      <c r="A35" s="1"/>
      <c r="B35" s="1"/>
      <c r="C35" s="1"/>
      <c r="D35" s="1"/>
      <c r="E35" s="1"/>
      <c r="F35" s="1"/>
      <c r="G35" s="1"/>
      <c r="H35" s="1"/>
    </row>
    <row r="36" spans="1:8" ht="16.5" x14ac:dyDescent="0.25">
      <c r="A36" s="1"/>
      <c r="B36" s="1"/>
      <c r="C36" s="1"/>
      <c r="D36" s="1"/>
      <c r="E36" s="1"/>
      <c r="F36" s="1"/>
      <c r="G36" s="1"/>
      <c r="H36" s="1"/>
    </row>
  </sheetData>
  <mergeCells count="5">
    <mergeCell ref="A1:H1"/>
    <mergeCell ref="A12:B12"/>
    <mergeCell ref="A3:H3"/>
    <mergeCell ref="A4:H4"/>
    <mergeCell ref="A2:H2"/>
  </mergeCells>
  <pageMargins left="0.70833333333333337" right="0.30208333333333298"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Layout" zoomScaleNormal="100" workbookViewId="0">
      <selection activeCell="D14" sqref="D14"/>
    </sheetView>
  </sheetViews>
  <sheetFormatPr defaultRowHeight="15" x14ac:dyDescent="0.25"/>
  <cols>
    <col min="1" max="1" width="4.140625" bestFit="1" customWidth="1"/>
    <col min="2" max="2" width="23.42578125" customWidth="1"/>
    <col min="3" max="3" width="19.140625" customWidth="1"/>
    <col min="4" max="4" width="19.28515625" customWidth="1"/>
    <col min="5" max="5" width="16" customWidth="1"/>
    <col min="6" max="6" width="21.7109375" customWidth="1"/>
    <col min="7" max="7" width="22.140625" customWidth="1"/>
  </cols>
  <sheetData>
    <row r="1" spans="1:9" ht="15.75" x14ac:dyDescent="0.25">
      <c r="A1" s="47" t="s">
        <v>10</v>
      </c>
      <c r="B1" s="47"/>
      <c r="C1" s="47"/>
      <c r="D1" s="47"/>
      <c r="E1" s="47"/>
      <c r="F1" s="47"/>
      <c r="G1" s="47"/>
      <c r="H1" s="47"/>
    </row>
    <row r="2" spans="1:9" ht="39" customHeight="1" x14ac:dyDescent="0.3">
      <c r="A2" s="45" t="s">
        <v>31</v>
      </c>
      <c r="B2" s="46"/>
      <c r="C2" s="46"/>
      <c r="D2" s="46"/>
      <c r="E2" s="46"/>
      <c r="F2" s="46"/>
      <c r="G2" s="46"/>
      <c r="H2" s="46"/>
    </row>
    <row r="3" spans="1:9" ht="28.5" customHeight="1" x14ac:dyDescent="0.25">
      <c r="A3" s="48" t="s">
        <v>39</v>
      </c>
      <c r="B3" s="48"/>
      <c r="C3" s="48"/>
      <c r="D3" s="48"/>
      <c r="E3" s="48"/>
      <c r="F3" s="48"/>
      <c r="G3" s="48"/>
      <c r="H3" s="48"/>
      <c r="I3" s="4"/>
    </row>
    <row r="5" spans="1:9" ht="47.25" x14ac:dyDescent="0.25">
      <c r="A5" s="6" t="s">
        <v>0</v>
      </c>
      <c r="B5" s="6" t="s">
        <v>8</v>
      </c>
      <c r="C5" s="6" t="s">
        <v>2</v>
      </c>
      <c r="D5" s="6" t="s">
        <v>29</v>
      </c>
      <c r="E5" s="6" t="s">
        <v>28</v>
      </c>
      <c r="F5" s="6" t="s">
        <v>27</v>
      </c>
      <c r="G5" s="6" t="s">
        <v>9</v>
      </c>
      <c r="H5" s="6" t="s">
        <v>5</v>
      </c>
    </row>
    <row r="6" spans="1:9" s="17" customFormat="1" ht="18.75" x14ac:dyDescent="0.3">
      <c r="A6" s="7">
        <v>1</v>
      </c>
      <c r="B6" s="27" t="str">
        <f>'Phụ lục 01'!B6</f>
        <v>Hà Văn Hôn</v>
      </c>
      <c r="C6" s="7" t="str">
        <f>'Phụ lục 01'!C6</f>
        <v>Thôn Ia Đal</v>
      </c>
      <c r="D6" s="18">
        <f>E6+F6</f>
        <v>12333000</v>
      </c>
      <c r="E6" s="30">
        <v>7333000</v>
      </c>
      <c r="F6" s="18">
        <v>5000000</v>
      </c>
      <c r="G6" s="7">
        <v>0</v>
      </c>
      <c r="H6" s="7"/>
    </row>
    <row r="7" spans="1:9" s="17" customFormat="1" ht="18.75" x14ac:dyDescent="0.3">
      <c r="A7" s="7">
        <v>2</v>
      </c>
      <c r="B7" s="27" t="str">
        <f>'Phụ lục 01'!B7</f>
        <v>Hà Văn Thiệu</v>
      </c>
      <c r="C7" s="7" t="str">
        <f>'Phụ lục 01'!C7</f>
        <v>Thôn Ia Đal</v>
      </c>
      <c r="D7" s="18">
        <f t="shared" ref="D7:D11" si="0">E7+F7</f>
        <v>12333000</v>
      </c>
      <c r="E7" s="30">
        <v>7333000</v>
      </c>
      <c r="F7" s="18">
        <v>5000000</v>
      </c>
      <c r="G7" s="7">
        <v>0</v>
      </c>
      <c r="H7" s="7"/>
    </row>
    <row r="8" spans="1:9" s="17" customFormat="1" ht="18.75" x14ac:dyDescent="0.3">
      <c r="A8" s="7">
        <v>3</v>
      </c>
      <c r="B8" s="27" t="str">
        <f>'Phụ lục 01'!B8</f>
        <v>Nguyễn Thị Liên</v>
      </c>
      <c r="C8" s="7" t="str">
        <f>'Phụ lục 01'!C8</f>
        <v>Thôn Ia Đal</v>
      </c>
      <c r="D8" s="18">
        <f t="shared" si="0"/>
        <v>12333000</v>
      </c>
      <c r="E8" s="30">
        <v>7333000</v>
      </c>
      <c r="F8" s="18">
        <v>5000000</v>
      </c>
      <c r="G8" s="7">
        <v>0</v>
      </c>
      <c r="H8" s="7"/>
    </row>
    <row r="9" spans="1:9" s="17" customFormat="1" ht="18.75" x14ac:dyDescent="0.3">
      <c r="A9" s="7">
        <v>4</v>
      </c>
      <c r="B9" s="27" t="str">
        <f>'Phụ lục 01'!B9</f>
        <v>Trịnh Xuân Thắng</v>
      </c>
      <c r="C9" s="7" t="str">
        <f>'Phụ lục 01'!C9</f>
        <v>Thôn Ia Đal</v>
      </c>
      <c r="D9" s="18">
        <f t="shared" si="0"/>
        <v>12333000</v>
      </c>
      <c r="E9" s="30">
        <v>7333000</v>
      </c>
      <c r="F9" s="18">
        <v>5000000</v>
      </c>
      <c r="G9" s="7">
        <v>0</v>
      </c>
      <c r="H9" s="7"/>
    </row>
    <row r="10" spans="1:9" s="17" customFormat="1" ht="18.75" x14ac:dyDescent="0.3">
      <c r="A10" s="7">
        <v>5</v>
      </c>
      <c r="B10" s="27" t="str">
        <f>'Phụ lục 01'!B10</f>
        <v>Phan Thị Tuyết</v>
      </c>
      <c r="C10" s="7" t="str">
        <f>'Phụ lục 01'!C10</f>
        <v>Thôn Ia Đal</v>
      </c>
      <c r="D10" s="18">
        <f t="shared" si="0"/>
        <v>12334000</v>
      </c>
      <c r="E10" s="30">
        <v>7334000</v>
      </c>
      <c r="F10" s="18">
        <v>5000000</v>
      </c>
      <c r="G10" s="7">
        <v>0</v>
      </c>
      <c r="H10" s="7"/>
    </row>
    <row r="11" spans="1:9" s="17" customFormat="1" ht="18.75" x14ac:dyDescent="0.3">
      <c r="A11" s="7">
        <v>6</v>
      </c>
      <c r="B11" s="27" t="str">
        <f>'Phụ lục 01'!B11</f>
        <v>Hà Văn Hùng</v>
      </c>
      <c r="C11" s="7" t="str">
        <f>'Phụ lục 01'!C11</f>
        <v>Thôn Ia Đal</v>
      </c>
      <c r="D11" s="18">
        <f t="shared" si="0"/>
        <v>12334000</v>
      </c>
      <c r="E11" s="30">
        <v>7334000</v>
      </c>
      <c r="F11" s="18">
        <v>5000000</v>
      </c>
      <c r="G11" s="7">
        <v>0</v>
      </c>
      <c r="H11" s="7"/>
    </row>
    <row r="12" spans="1:9" s="17" customFormat="1" ht="18.75" customHeight="1" x14ac:dyDescent="0.3">
      <c r="A12" s="43" t="s">
        <v>30</v>
      </c>
      <c r="B12" s="44"/>
      <c r="C12" s="6"/>
      <c r="D12" s="19">
        <f>SUM(D6:D11)</f>
        <v>74000000</v>
      </c>
      <c r="E12" s="19">
        <f>SUM(E6:E11)</f>
        <v>44000000</v>
      </c>
      <c r="F12" s="19">
        <f>SUM(F6:F11)</f>
        <v>30000000</v>
      </c>
      <c r="G12" s="20">
        <f>SUM(G6:G11)</f>
        <v>0</v>
      </c>
      <c r="H12" s="6"/>
    </row>
    <row r="13" spans="1:9" x14ac:dyDescent="0.25">
      <c r="A13" s="11"/>
      <c r="B13" s="11"/>
      <c r="D13" s="5"/>
      <c r="E13" s="5"/>
      <c r="F13" s="5"/>
    </row>
    <row r="14" spans="1:9" ht="18.75" x14ac:dyDescent="0.3">
      <c r="D14" s="23"/>
      <c r="E14" s="23"/>
      <c r="F14" s="9"/>
    </row>
    <row r="15" spans="1:9" ht="18.75" x14ac:dyDescent="0.3">
      <c r="D15" s="29"/>
      <c r="E15" s="5"/>
      <c r="F15" s="23"/>
    </row>
    <row r="16" spans="1:9" x14ac:dyDescent="0.25">
      <c r="D16" s="5"/>
      <c r="E16" s="11"/>
    </row>
    <row r="17" spans="4:6" x14ac:dyDescent="0.25">
      <c r="D17" s="5"/>
      <c r="E17" s="11"/>
      <c r="F17" s="5"/>
    </row>
    <row r="18" spans="4:6" x14ac:dyDescent="0.25">
      <c r="E18" s="11"/>
    </row>
  </sheetData>
  <mergeCells count="4">
    <mergeCell ref="A12:B12"/>
    <mergeCell ref="A2:H2"/>
    <mergeCell ref="A1:H1"/>
    <mergeCell ref="A3:H3"/>
  </mergeCells>
  <pageMargins left="0.7" right="0.26041666666666702" top="0.75" bottom="0.75"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view="pageLayout" topLeftCell="A4" zoomScaleNormal="100" workbookViewId="0">
      <selection activeCell="E9" sqref="E9"/>
    </sheetView>
  </sheetViews>
  <sheetFormatPr defaultColWidth="9.140625" defaultRowHeight="15" x14ac:dyDescent="0.25"/>
  <cols>
    <col min="1" max="1" width="7.7109375" style="8" customWidth="1"/>
    <col min="2" max="2" width="24.85546875" style="8" customWidth="1"/>
    <col min="3" max="3" width="11.85546875" style="8" bestFit="1" customWidth="1"/>
    <col min="4" max="4" width="7.85546875" style="8" customWidth="1"/>
    <col min="5" max="5" width="11.7109375" style="8" customWidth="1"/>
    <col min="6" max="6" width="16" style="8" customWidth="1"/>
    <col min="7" max="7" width="14.7109375" style="8" customWidth="1"/>
    <col min="8" max="8" width="9.5703125" style="8" customWidth="1"/>
    <col min="9" max="9" width="13" style="8" customWidth="1"/>
    <col min="10" max="10" width="7.140625" style="8" bestFit="1" customWidth="1"/>
    <col min="11" max="11" width="10" style="8" customWidth="1"/>
    <col min="12" max="16384" width="9.140625" style="8"/>
  </cols>
  <sheetData>
    <row r="1" spans="1:11" ht="15.75" x14ac:dyDescent="0.25">
      <c r="A1" s="47" t="s">
        <v>26</v>
      </c>
      <c r="B1" s="47"/>
      <c r="C1" s="47"/>
      <c r="D1" s="47"/>
      <c r="E1" s="47"/>
      <c r="F1" s="47"/>
      <c r="G1" s="47"/>
      <c r="H1" s="47"/>
      <c r="I1" s="47"/>
      <c r="J1" s="47"/>
      <c r="K1" s="47"/>
    </row>
    <row r="2" spans="1:11" ht="20.25" x14ac:dyDescent="0.25">
      <c r="A2" s="50" t="s">
        <v>25</v>
      </c>
      <c r="B2" s="50"/>
      <c r="C2" s="50"/>
      <c r="D2" s="50"/>
      <c r="E2" s="50"/>
      <c r="F2" s="50"/>
      <c r="G2" s="50"/>
      <c r="H2" s="50"/>
      <c r="I2" s="50"/>
      <c r="J2" s="50"/>
      <c r="K2" s="50"/>
    </row>
    <row r="3" spans="1:11" ht="25.5" customHeight="1" x14ac:dyDescent="0.25">
      <c r="A3" s="48" t="s">
        <v>38</v>
      </c>
      <c r="B3" s="48"/>
      <c r="C3" s="48"/>
      <c r="D3" s="48"/>
      <c r="E3" s="48"/>
      <c r="F3" s="48"/>
      <c r="G3" s="48"/>
      <c r="H3" s="48"/>
      <c r="I3" s="48"/>
      <c r="J3" s="48"/>
      <c r="K3" s="48"/>
    </row>
    <row r="4" spans="1:11" ht="15.75" thickBot="1" x14ac:dyDescent="0.3"/>
    <row r="5" spans="1:11" ht="16.5" thickBot="1" x14ac:dyDescent="0.3">
      <c r="A5" s="51" t="s">
        <v>0</v>
      </c>
      <c r="B5" s="51" t="s">
        <v>11</v>
      </c>
      <c r="C5" s="51" t="s">
        <v>54</v>
      </c>
      <c r="D5" s="53" t="s">
        <v>12</v>
      </c>
      <c r="E5" s="54"/>
      <c r="F5" s="55"/>
      <c r="G5" s="53" t="s">
        <v>13</v>
      </c>
      <c r="H5" s="54"/>
      <c r="I5" s="54"/>
      <c r="J5" s="54"/>
      <c r="K5" s="55"/>
    </row>
    <row r="6" spans="1:11" ht="63" x14ac:dyDescent="0.25">
      <c r="A6" s="52"/>
      <c r="B6" s="52"/>
      <c r="C6" s="52"/>
      <c r="D6" s="10" t="s">
        <v>14</v>
      </c>
      <c r="E6" s="10" t="s">
        <v>15</v>
      </c>
      <c r="F6" s="10" t="s">
        <v>16</v>
      </c>
      <c r="G6" s="10" t="s">
        <v>17</v>
      </c>
      <c r="H6" s="10" t="s">
        <v>18</v>
      </c>
      <c r="I6" s="10" t="s">
        <v>19</v>
      </c>
      <c r="J6" s="10" t="s">
        <v>20</v>
      </c>
      <c r="K6" s="10" t="s">
        <v>21</v>
      </c>
    </row>
    <row r="7" spans="1:11" ht="31.5" customHeight="1" x14ac:dyDescent="0.25">
      <c r="A7" s="21">
        <v>1</v>
      </c>
      <c r="B7" s="22" t="s">
        <v>22</v>
      </c>
      <c r="C7" s="21"/>
      <c r="D7" s="21"/>
      <c r="E7" s="21"/>
      <c r="F7" s="16"/>
      <c r="G7" s="16"/>
      <c r="H7" s="21"/>
      <c r="I7" s="16"/>
      <c r="J7" s="21"/>
      <c r="K7" s="21"/>
    </row>
    <row r="8" spans="1:11" ht="31.5" customHeight="1" x14ac:dyDescent="0.25">
      <c r="A8" s="13" t="s">
        <v>23</v>
      </c>
      <c r="B8" s="14" t="s">
        <v>52</v>
      </c>
      <c r="C8" s="13" t="s">
        <v>55</v>
      </c>
      <c r="D8" s="15">
        <v>4889</v>
      </c>
      <c r="E8" s="15" t="s">
        <v>57</v>
      </c>
      <c r="F8" s="15">
        <f t="shared" ref="F8:F9" si="0">G8+H8+I8+J8+K8</f>
        <v>44000000</v>
      </c>
      <c r="G8" s="15">
        <v>44000000</v>
      </c>
      <c r="H8" s="13">
        <v>0</v>
      </c>
      <c r="I8" s="13">
        <v>0</v>
      </c>
      <c r="J8" s="13">
        <v>0</v>
      </c>
      <c r="K8" s="13">
        <v>0</v>
      </c>
    </row>
    <row r="9" spans="1:11" ht="31.5" customHeight="1" x14ac:dyDescent="0.25">
      <c r="A9" s="13" t="s">
        <v>23</v>
      </c>
      <c r="B9" s="14" t="s">
        <v>53</v>
      </c>
      <c r="C9" s="13" t="s">
        <v>56</v>
      </c>
      <c r="D9" s="13"/>
      <c r="E9" s="13"/>
      <c r="F9" s="15">
        <f t="shared" si="0"/>
        <v>30000000</v>
      </c>
      <c r="G9" s="13">
        <v>0</v>
      </c>
      <c r="H9" s="13">
        <v>0</v>
      </c>
      <c r="I9" s="15">
        <v>30000000</v>
      </c>
      <c r="J9" s="13">
        <v>0</v>
      </c>
      <c r="K9" s="13">
        <v>0</v>
      </c>
    </row>
    <row r="10" spans="1:11" ht="15.75" x14ac:dyDescent="0.25">
      <c r="A10" s="49" t="s">
        <v>24</v>
      </c>
      <c r="B10" s="49"/>
      <c r="C10" s="49"/>
      <c r="D10" s="21"/>
      <c r="E10" s="21"/>
      <c r="F10" s="16">
        <f>F8+F9</f>
        <v>74000000</v>
      </c>
      <c r="G10" s="16">
        <f t="shared" ref="G10:K10" si="1">G8+G9</f>
        <v>44000000</v>
      </c>
      <c r="H10" s="16">
        <f t="shared" si="1"/>
        <v>0</v>
      </c>
      <c r="I10" s="16">
        <f t="shared" si="1"/>
        <v>30000000</v>
      </c>
      <c r="J10" s="16">
        <f t="shared" si="1"/>
        <v>0</v>
      </c>
      <c r="K10" s="16">
        <f t="shared" si="1"/>
        <v>0</v>
      </c>
    </row>
    <row r="12" spans="1:11" x14ac:dyDescent="0.25">
      <c r="E12" s="12"/>
      <c r="F12" s="12"/>
      <c r="G12" s="12"/>
      <c r="I12" s="12"/>
    </row>
    <row r="13" spans="1:11" x14ac:dyDescent="0.25">
      <c r="G13" s="12"/>
      <c r="I13" s="12"/>
    </row>
    <row r="14" spans="1:11" x14ac:dyDescent="0.25">
      <c r="G14" s="12"/>
      <c r="I14" s="12"/>
    </row>
    <row r="15" spans="1:11" x14ac:dyDescent="0.25">
      <c r="G15" s="12"/>
      <c r="I15" s="12"/>
    </row>
    <row r="16" spans="1:11" x14ac:dyDescent="0.25">
      <c r="G16" s="12"/>
    </row>
  </sheetData>
  <mergeCells count="9">
    <mergeCell ref="A10:C10"/>
    <mergeCell ref="A2:K2"/>
    <mergeCell ref="A1:K1"/>
    <mergeCell ref="A3:K3"/>
    <mergeCell ref="A5:A6"/>
    <mergeCell ref="B5:B6"/>
    <mergeCell ref="C5:C6"/>
    <mergeCell ref="D5:F5"/>
    <mergeCell ref="G5:K5"/>
  </mergeCells>
  <pageMargins left="0.42708333333333298" right="0.27083333333333298"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02</vt:lpstr>
      <vt:lpstr>Phụ lục 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2023-08-29T01:58:40Z</dcterms:modified>
</cp:coreProperties>
</file>